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TED\12. CASA 26\"/>
    </mc:Choice>
  </mc:AlternateContent>
  <xr:revisionPtr revIDLastSave="0" documentId="13_ncr:1_{721BC384-B589-4BF1-86C8-656517746857}" xr6:coauthVersionLast="36" xr6:coauthVersionMax="36" xr10:uidLastSave="{00000000-0000-0000-0000-000000000000}"/>
  <bookViews>
    <workbookView xWindow="0" yWindow="0" windowWidth="28800" windowHeight="12225" xr2:uid="{3EF3CF85-EFCD-4B2E-89F9-BCD45D02CF1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1" i="1"/>
  <c r="H6" i="1"/>
  <c r="G10" i="1"/>
  <c r="G24" i="1" s="1"/>
  <c r="G26" i="1" s="1"/>
  <c r="M17" i="1"/>
  <c r="M19" i="1" s="1"/>
  <c r="M16" i="1"/>
  <c r="M15" i="1"/>
  <c r="M7" i="1"/>
  <c r="M8" i="1"/>
  <c r="M9" i="1"/>
  <c r="M10" i="1"/>
  <c r="M11" i="1"/>
  <c r="M12" i="1"/>
  <c r="M13" i="1"/>
  <c r="M14" i="1"/>
  <c r="M6" i="1"/>
  <c r="G7" i="1"/>
  <c r="G8" i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6" i="1"/>
</calcChain>
</file>

<file path=xl/sharedStrings.xml><?xml version="1.0" encoding="utf-8"?>
<sst xmlns="http://schemas.openxmlformats.org/spreadsheetml/2006/main" count="41" uniqueCount="34">
  <si>
    <t>NA 1</t>
  </si>
  <si>
    <t>LUZ</t>
  </si>
  <si>
    <t>GARAGEM</t>
  </si>
  <si>
    <t>NA 2</t>
  </si>
  <si>
    <t>WC NA2</t>
  </si>
  <si>
    <t>ESCRIVÃO</t>
  </si>
  <si>
    <t>WC ESCRIVÃO</t>
  </si>
  <si>
    <t>LAVABO</t>
  </si>
  <si>
    <t>CIRCULAÇÃO</t>
  </si>
  <si>
    <t>GABINETE</t>
  </si>
  <si>
    <t>WC GABINETE</t>
  </si>
  <si>
    <t>COZINHA</t>
  </si>
  <si>
    <t>SUÍTE 1</t>
  </si>
  <si>
    <t>WC SUÍTE 1</t>
  </si>
  <si>
    <t>QUADRO 1</t>
  </si>
  <si>
    <t>HALL</t>
  </si>
  <si>
    <t>EXTERNAS</t>
  </si>
  <si>
    <t>COMODO</t>
  </si>
  <si>
    <t>TOTAL (W)</t>
  </si>
  <si>
    <t xml:space="preserve"> (W)</t>
  </si>
  <si>
    <t>W/CIRCUITO</t>
  </si>
  <si>
    <t>N° DE CIRCUITOS</t>
  </si>
  <si>
    <t>EDÍCULA</t>
  </si>
  <si>
    <t>LAVABO 2</t>
  </si>
  <si>
    <t>SUÍTE 3</t>
  </si>
  <si>
    <t>WC SUÍTE 3</t>
  </si>
  <si>
    <t>SUÍTE 4</t>
  </si>
  <si>
    <t>QUADRO 2</t>
  </si>
  <si>
    <t>WC SUÍTE 4</t>
  </si>
  <si>
    <t>GARAGEM 2</t>
  </si>
  <si>
    <t>QUARTO</t>
  </si>
  <si>
    <t>DEPÓSITO 1</t>
  </si>
  <si>
    <t>DEPÓSITO 2</t>
  </si>
  <si>
    <t>SALA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</si>
</sst>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4" borderId="0" xfId="0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51D54-30A9-46C3-A476-0C7FB9CE15AF}">
  <dimension ref="C4:M26"/>
  <sheetViews>
    <sheetView tabSelected="1" workbookViewId="0">
      <selection activeCell="J29" sqref="J29"/>
    </sheetView>
  </sheetViews>
  <sheetFormatPr defaultRowHeight="15" x14ac:dyDescent="0.25"/>
  <cols>
    <col min="3" max="3" width="15.140625" customWidth="1"/>
    <col min="6" max="6" width="16" customWidth="1"/>
    <col min="9" max="9" width="13.85546875" customWidth="1"/>
    <col min="12" max="12" width="18.42578125" customWidth="1"/>
  </cols>
  <sheetData>
    <row r="4" spans="3:13" x14ac:dyDescent="0.25">
      <c r="C4" s="1" t="s">
        <v>14</v>
      </c>
      <c r="D4" s="1"/>
      <c r="E4" s="1"/>
      <c r="F4" s="1"/>
      <c r="G4" s="1"/>
      <c r="I4" s="1" t="s">
        <v>27</v>
      </c>
      <c r="J4" s="1"/>
      <c r="K4" s="1"/>
      <c r="L4" s="1"/>
      <c r="M4" s="1"/>
    </row>
    <row r="5" spans="3:13" x14ac:dyDescent="0.25">
      <c r="C5" s="2" t="s">
        <v>17</v>
      </c>
      <c r="D5" s="1" t="s">
        <v>1</v>
      </c>
      <c r="E5" s="1"/>
      <c r="F5" s="1"/>
      <c r="G5" s="2" t="s">
        <v>19</v>
      </c>
      <c r="I5" s="2" t="s">
        <v>17</v>
      </c>
      <c r="J5" s="1" t="s">
        <v>1</v>
      </c>
      <c r="K5" s="1"/>
      <c r="L5" s="1"/>
      <c r="M5" s="2" t="s">
        <v>19</v>
      </c>
    </row>
    <row r="6" spans="3:13" x14ac:dyDescent="0.25">
      <c r="C6" s="3" t="s">
        <v>0</v>
      </c>
      <c r="D6" s="4">
        <v>3</v>
      </c>
      <c r="E6" s="4">
        <v>20</v>
      </c>
      <c r="F6" s="4">
        <v>6</v>
      </c>
      <c r="G6" s="5">
        <f>D6*E6*F6</f>
        <v>360</v>
      </c>
      <c r="H6" s="3">
        <f>SUM(G6:G10)+G16+G14+G15</f>
        <v>1060</v>
      </c>
      <c r="I6" t="s">
        <v>22</v>
      </c>
      <c r="J6">
        <v>3</v>
      </c>
      <c r="K6">
        <v>40</v>
      </c>
      <c r="L6">
        <v>2</v>
      </c>
      <c r="M6">
        <f>J6*K6*L6</f>
        <v>240</v>
      </c>
    </row>
    <row r="7" spans="3:13" x14ac:dyDescent="0.25">
      <c r="C7" s="3"/>
      <c r="D7" s="4">
        <v>3</v>
      </c>
      <c r="E7" s="4">
        <v>40</v>
      </c>
      <c r="F7" s="4">
        <v>1</v>
      </c>
      <c r="G7" s="5">
        <f t="shared" ref="G7:G23" si="0">D7*E7*F7</f>
        <v>120</v>
      </c>
      <c r="H7" s="3"/>
      <c r="I7" t="s">
        <v>23</v>
      </c>
      <c r="J7">
        <v>3</v>
      </c>
      <c r="K7">
        <v>20</v>
      </c>
      <c r="L7">
        <v>1</v>
      </c>
      <c r="M7">
        <f t="shared" ref="M7:M16" si="1">J7*K7*L7</f>
        <v>60</v>
      </c>
    </row>
    <row r="8" spans="3:13" x14ac:dyDescent="0.25">
      <c r="C8" s="3" t="s">
        <v>2</v>
      </c>
      <c r="D8" s="4">
        <v>4</v>
      </c>
      <c r="E8" s="4">
        <v>40</v>
      </c>
      <c r="F8" s="4">
        <v>1</v>
      </c>
      <c r="G8" s="5">
        <f t="shared" si="0"/>
        <v>160</v>
      </c>
      <c r="H8" s="3"/>
      <c r="I8" t="s">
        <v>24</v>
      </c>
      <c r="J8">
        <v>4</v>
      </c>
      <c r="K8">
        <v>20</v>
      </c>
      <c r="L8">
        <v>1</v>
      </c>
      <c r="M8">
        <f t="shared" si="1"/>
        <v>80</v>
      </c>
    </row>
    <row r="9" spans="3:13" x14ac:dyDescent="0.25">
      <c r="C9" s="3"/>
      <c r="D9" s="4">
        <v>3</v>
      </c>
      <c r="E9" s="4">
        <v>40</v>
      </c>
      <c r="F9" s="4">
        <v>1</v>
      </c>
      <c r="G9" s="5">
        <f t="shared" si="0"/>
        <v>120</v>
      </c>
      <c r="H9" s="3"/>
      <c r="I9" t="s">
        <v>25</v>
      </c>
      <c r="J9">
        <v>3</v>
      </c>
      <c r="K9">
        <v>20</v>
      </c>
      <c r="L9">
        <v>1</v>
      </c>
      <c r="M9">
        <f t="shared" si="1"/>
        <v>60</v>
      </c>
    </row>
    <row r="10" spans="3:13" x14ac:dyDescent="0.25">
      <c r="C10" s="4" t="s">
        <v>33</v>
      </c>
      <c r="D10" s="4">
        <v>3</v>
      </c>
      <c r="E10" s="4">
        <v>20</v>
      </c>
      <c r="F10" s="4">
        <v>1</v>
      </c>
      <c r="G10" s="5">
        <f t="shared" si="0"/>
        <v>60</v>
      </c>
      <c r="H10" s="3"/>
      <c r="I10" t="s">
        <v>26</v>
      </c>
      <c r="J10">
        <v>3</v>
      </c>
      <c r="K10">
        <v>40</v>
      </c>
      <c r="L10">
        <v>1</v>
      </c>
      <c r="M10">
        <f t="shared" si="1"/>
        <v>120</v>
      </c>
    </row>
    <row r="11" spans="3:13" x14ac:dyDescent="0.25">
      <c r="C11" s="7" t="s">
        <v>3</v>
      </c>
      <c r="D11" s="7">
        <v>3</v>
      </c>
      <c r="E11" s="7">
        <v>20</v>
      </c>
      <c r="F11" s="7">
        <v>4</v>
      </c>
      <c r="G11" s="8">
        <f t="shared" si="0"/>
        <v>240</v>
      </c>
      <c r="H11" s="6">
        <f>SUM(G11:G18)</f>
        <v>1000</v>
      </c>
      <c r="I11" t="s">
        <v>28</v>
      </c>
      <c r="J11">
        <v>3</v>
      </c>
      <c r="K11">
        <v>40</v>
      </c>
      <c r="L11">
        <v>1</v>
      </c>
      <c r="M11">
        <f t="shared" si="1"/>
        <v>120</v>
      </c>
    </row>
    <row r="12" spans="3:13" x14ac:dyDescent="0.25">
      <c r="C12" s="7" t="s">
        <v>4</v>
      </c>
      <c r="D12" s="7">
        <v>3</v>
      </c>
      <c r="E12" s="7">
        <v>20</v>
      </c>
      <c r="F12" s="7">
        <v>1</v>
      </c>
      <c r="G12" s="8">
        <f t="shared" si="0"/>
        <v>60</v>
      </c>
      <c r="H12" s="6"/>
      <c r="I12" t="s">
        <v>29</v>
      </c>
      <c r="J12">
        <v>2</v>
      </c>
      <c r="K12">
        <v>40</v>
      </c>
      <c r="L12">
        <v>4</v>
      </c>
      <c r="M12">
        <f t="shared" si="1"/>
        <v>320</v>
      </c>
    </row>
    <row r="13" spans="3:13" x14ac:dyDescent="0.25">
      <c r="C13" s="7" t="s">
        <v>5</v>
      </c>
      <c r="D13" s="7">
        <v>2</v>
      </c>
      <c r="E13" s="7">
        <v>20</v>
      </c>
      <c r="F13" s="7">
        <v>4</v>
      </c>
      <c r="G13" s="8">
        <f t="shared" si="0"/>
        <v>160</v>
      </c>
      <c r="H13" s="6"/>
      <c r="I13" t="s">
        <v>30</v>
      </c>
      <c r="J13">
        <v>2</v>
      </c>
      <c r="K13">
        <v>20</v>
      </c>
      <c r="L13">
        <v>1</v>
      </c>
      <c r="M13">
        <f t="shared" si="1"/>
        <v>40</v>
      </c>
    </row>
    <row r="14" spans="3:13" x14ac:dyDescent="0.25">
      <c r="C14" s="7" t="s">
        <v>6</v>
      </c>
      <c r="D14" s="7">
        <v>3</v>
      </c>
      <c r="E14" s="7">
        <v>20</v>
      </c>
      <c r="F14" s="7">
        <v>1</v>
      </c>
      <c r="G14" s="8">
        <f t="shared" si="0"/>
        <v>60</v>
      </c>
      <c r="H14" s="6"/>
      <c r="I14" t="s">
        <v>31</v>
      </c>
      <c r="J14">
        <v>3</v>
      </c>
      <c r="K14">
        <v>20</v>
      </c>
      <c r="L14">
        <v>2</v>
      </c>
      <c r="M14">
        <f t="shared" si="1"/>
        <v>120</v>
      </c>
    </row>
    <row r="15" spans="3:13" x14ac:dyDescent="0.25">
      <c r="C15" s="7" t="s">
        <v>7</v>
      </c>
      <c r="D15" s="7">
        <v>3</v>
      </c>
      <c r="E15" s="7">
        <v>20</v>
      </c>
      <c r="F15" s="7">
        <v>1</v>
      </c>
      <c r="G15" s="8">
        <f t="shared" si="0"/>
        <v>60</v>
      </c>
      <c r="H15" s="6"/>
      <c r="I15" t="s">
        <v>32</v>
      </c>
      <c r="J15">
        <v>3</v>
      </c>
      <c r="K15">
        <v>20</v>
      </c>
      <c r="L15">
        <v>1</v>
      </c>
      <c r="M15">
        <f t="shared" si="1"/>
        <v>60</v>
      </c>
    </row>
    <row r="16" spans="3:13" x14ac:dyDescent="0.25">
      <c r="C16" s="7" t="s">
        <v>8</v>
      </c>
      <c r="D16" s="7">
        <v>3</v>
      </c>
      <c r="E16" s="7">
        <v>20</v>
      </c>
      <c r="F16" s="7">
        <v>2</v>
      </c>
      <c r="G16" s="8">
        <f t="shared" si="0"/>
        <v>120</v>
      </c>
      <c r="H16" s="6"/>
      <c r="I16" t="s">
        <v>16</v>
      </c>
      <c r="J16">
        <v>1</v>
      </c>
      <c r="K16">
        <v>5</v>
      </c>
      <c r="L16">
        <v>5</v>
      </c>
      <c r="M16">
        <f t="shared" si="1"/>
        <v>25</v>
      </c>
    </row>
    <row r="17" spans="3:13" x14ac:dyDescent="0.25">
      <c r="C17" s="7" t="s">
        <v>9</v>
      </c>
      <c r="D17" s="7">
        <v>3</v>
      </c>
      <c r="E17" s="7">
        <v>20</v>
      </c>
      <c r="F17" s="7">
        <v>4</v>
      </c>
      <c r="G17" s="8">
        <f t="shared" si="0"/>
        <v>240</v>
      </c>
      <c r="H17" s="6"/>
      <c r="L17" t="s">
        <v>18</v>
      </c>
      <c r="M17">
        <f>SUM(M6:M16)</f>
        <v>1245</v>
      </c>
    </row>
    <row r="18" spans="3:13" x14ac:dyDescent="0.25">
      <c r="C18" s="7" t="s">
        <v>10</v>
      </c>
      <c r="D18" s="7">
        <v>3</v>
      </c>
      <c r="E18" s="7">
        <v>20</v>
      </c>
      <c r="F18" s="7">
        <v>1</v>
      </c>
      <c r="G18" s="8">
        <f t="shared" si="0"/>
        <v>60</v>
      </c>
      <c r="H18" s="6"/>
      <c r="L18" t="s">
        <v>20</v>
      </c>
      <c r="M18">
        <v>1200</v>
      </c>
    </row>
    <row r="19" spans="3:13" x14ac:dyDescent="0.25">
      <c r="C19" s="9" t="s">
        <v>11</v>
      </c>
      <c r="D19" s="9">
        <v>3</v>
      </c>
      <c r="E19" s="9">
        <v>20</v>
      </c>
      <c r="F19" s="9">
        <v>6</v>
      </c>
      <c r="G19" s="10">
        <f t="shared" si="0"/>
        <v>360</v>
      </c>
      <c r="H19" s="11">
        <f>SUM(G19:G23)</f>
        <v>765</v>
      </c>
      <c r="L19" t="s">
        <v>21</v>
      </c>
      <c r="M19">
        <f>M17/M18</f>
        <v>1.0375000000000001</v>
      </c>
    </row>
    <row r="20" spans="3:13" x14ac:dyDescent="0.25">
      <c r="C20" s="9" t="s">
        <v>12</v>
      </c>
      <c r="D20" s="9">
        <v>3</v>
      </c>
      <c r="E20" s="9">
        <v>20</v>
      </c>
      <c r="F20" s="9">
        <v>2</v>
      </c>
      <c r="G20" s="10">
        <f t="shared" si="0"/>
        <v>120</v>
      </c>
      <c r="H20" s="11"/>
    </row>
    <row r="21" spans="3:13" x14ac:dyDescent="0.25">
      <c r="C21" s="9" t="s">
        <v>13</v>
      </c>
      <c r="D21" s="9">
        <v>3</v>
      </c>
      <c r="E21" s="9">
        <v>40</v>
      </c>
      <c r="F21" s="9">
        <v>1</v>
      </c>
      <c r="G21" s="10">
        <f t="shared" si="0"/>
        <v>120</v>
      </c>
      <c r="H21" s="11"/>
    </row>
    <row r="22" spans="3:13" x14ac:dyDescent="0.25">
      <c r="C22" s="9" t="s">
        <v>15</v>
      </c>
      <c r="D22" s="9">
        <v>3</v>
      </c>
      <c r="E22" s="9">
        <v>40</v>
      </c>
      <c r="F22" s="9">
        <v>1</v>
      </c>
      <c r="G22" s="10">
        <f t="shared" si="0"/>
        <v>120</v>
      </c>
      <c r="H22" s="11"/>
    </row>
    <row r="23" spans="3:13" x14ac:dyDescent="0.25">
      <c r="C23" s="9" t="s">
        <v>16</v>
      </c>
      <c r="D23" s="9">
        <v>1</v>
      </c>
      <c r="E23" s="9">
        <v>5</v>
      </c>
      <c r="F23" s="9">
        <v>9</v>
      </c>
      <c r="G23" s="10">
        <f t="shared" si="0"/>
        <v>45</v>
      </c>
      <c r="H23" s="11"/>
    </row>
    <row r="24" spans="3:13" x14ac:dyDescent="0.25">
      <c r="F24" t="s">
        <v>18</v>
      </c>
      <c r="G24">
        <f>SUM(G6:G23)</f>
        <v>2585</v>
      </c>
    </row>
    <row r="25" spans="3:13" x14ac:dyDescent="0.25">
      <c r="F25" t="s">
        <v>20</v>
      </c>
      <c r="G25">
        <v>1000</v>
      </c>
    </row>
    <row r="26" spans="3:13" x14ac:dyDescent="0.25">
      <c r="F26" t="s">
        <v>21</v>
      </c>
      <c r="G26">
        <f>G24/G25</f>
        <v>2.585</v>
      </c>
    </row>
  </sheetData>
  <mergeCells count="9">
    <mergeCell ref="H11:H18"/>
    <mergeCell ref="H19:H23"/>
    <mergeCell ref="D5:F5"/>
    <mergeCell ref="C6:C7"/>
    <mergeCell ref="C8:C9"/>
    <mergeCell ref="C4:G4"/>
    <mergeCell ref="J5:L5"/>
    <mergeCell ref="I4:M4"/>
    <mergeCell ref="H6:H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Policia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Lohaina Brandão de Sousa</dc:creator>
  <cp:lastModifiedBy>Lohaina Brandão de Sousa</cp:lastModifiedBy>
  <dcterms:created xsi:type="dcterms:W3CDTF">2022-08-01T13:34:29Z</dcterms:created>
  <dcterms:modified xsi:type="dcterms:W3CDTF">2022-08-01T16:55:27Z</dcterms:modified>
</cp:coreProperties>
</file>